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KSH02\Desktop\Շ.Հ\9 Ափսե Ալիկ Չկայացած\Naxagic\"/>
    </mc:Choice>
  </mc:AlternateContent>
  <bookViews>
    <workbookView xWindow="360" yWindow="105" windowWidth="17175" windowHeight="615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93" i="1" l="1"/>
  <c r="F98" i="1"/>
  <c r="F103" i="1"/>
  <c r="F108" i="1"/>
  <c r="F113" i="1"/>
  <c r="F118" i="1"/>
  <c r="F121" i="1"/>
  <c r="F43" i="1"/>
  <c r="F47" i="1"/>
  <c r="F51" i="1"/>
  <c r="F55" i="1"/>
  <c r="F59" i="1"/>
  <c r="F64" i="1"/>
  <c r="F68" i="1"/>
  <c r="F72" i="1"/>
  <c r="F76" i="1"/>
  <c r="F80" i="1"/>
  <c r="F84" i="1"/>
  <c r="F87" i="1"/>
  <c r="F90" i="1"/>
  <c r="F8" i="1"/>
  <c r="F10" i="1"/>
  <c r="F12" i="1"/>
  <c r="F14" i="1"/>
  <c r="F16" i="1"/>
  <c r="F19" i="1"/>
  <c r="F21" i="1"/>
  <c r="F23" i="1"/>
  <c r="F25" i="1"/>
  <c r="F26" i="1"/>
  <c r="F28" i="1"/>
  <c r="F31" i="1"/>
  <c r="F34" i="1"/>
  <c r="F36" i="1"/>
  <c r="F39" i="1"/>
  <c r="F41" i="1"/>
  <c r="F6" i="1"/>
</calcChain>
</file>

<file path=xl/sharedStrings.xml><?xml version="1.0" encoding="utf-8"?>
<sst xmlns="http://schemas.openxmlformats.org/spreadsheetml/2006/main" count="163" uniqueCount="161">
  <si>
    <t xml:space="preserve">հաստությունը 3 մմ. Քաշը 550գր. </t>
  </si>
  <si>
    <t xml:space="preserve">հաստությունը 3 մմ. Քաշը 385գր. </t>
  </si>
  <si>
    <t xml:space="preserve">հաստությունը 4 մմ. Քաշը 255գր. </t>
  </si>
  <si>
    <t>Քաշը 85 գր:</t>
  </si>
  <si>
    <t xml:space="preserve"> սղոցի երկարությունը 7.5 սմ. Քաշը 80 գր:</t>
  </si>
  <si>
    <t>թյունը 9.7 սմ, հաստությունը 8մմ, լայնությունը 1.2 սմ: Քաշը 70 գր:</t>
  </si>
  <si>
    <t>վերջնամասի լայնությունը 1.3 սն: Քաշը 55գր</t>
  </si>
  <si>
    <t xml:space="preserve">20.3սմ: Ատամների երկարությունը 6.7 հաստությունը 2 մմ,լայնությունը 2.5 սմ: </t>
  </si>
  <si>
    <t>վերջնամասի լայնությունը 1.2 սմ: Քաշը 55 գր</t>
  </si>
  <si>
    <t>վերջնամասի լայնությունը 1 սմ: Քաշը 30 գր:</t>
  </si>
  <si>
    <t>պատերի հաստությունը 1.5մմ: Քաշը 160 գր:</t>
  </si>
  <si>
    <t>պատերի հաստությունը 1.5 մմ: Քաշը 160գր:</t>
  </si>
  <si>
    <t>պատերի հաստությունը 2 մմ: Քաշը 0.125գր:</t>
  </si>
  <si>
    <t>պատերի հաստությունը 1.5 մմ: Քաշը 85գր:</t>
  </si>
  <si>
    <t>պատերի հաստությունը 2 մմ: Քաշը 110 գր:</t>
  </si>
  <si>
    <t xml:space="preserve">Լեզվակի երկարությունը 9 սմ, հաստությունը 2 մմ,լայնությունը 2.2 սմ: Պոչի </t>
  </si>
  <si>
    <t>երկարությունը 13.9 սմ, հաստությունը 4 մմ,սկզբնամասի լայնությունը 7մմ,</t>
  </si>
  <si>
    <t xml:space="preserve">երկարությունը 21 սմ: Ատամների երկարությունը 7.2սմ,լայնությունը 2.2 սմ, </t>
  </si>
  <si>
    <r>
      <t>հաստությունը 2 մմ.</t>
    </r>
    <r>
      <rPr>
        <b/>
        <sz val="10"/>
        <color theme="1"/>
        <rFont val="Arial Unicode"/>
        <family val="2"/>
        <charset val="204"/>
      </rPr>
      <t>:</t>
    </r>
    <r>
      <rPr>
        <sz val="10"/>
        <color theme="1"/>
        <rFont val="Arial Unicode"/>
        <family val="2"/>
        <charset val="204"/>
      </rPr>
      <t xml:space="preserve"> Պոչի երկարությունը 13.8 սմ, հաստությունը 4 մմ, </t>
    </r>
  </si>
  <si>
    <t>սկզբնամասի լայնությունը 7 մմ, վերջնամասի լայնությունը 1.2 սմ: քաշը 60գր.</t>
  </si>
  <si>
    <t>22.3 սմ. : Լեզվակի երկարությունը 11 սմ,լայնությունը 1.8 սմ, հաստությունը 2մմ.</t>
  </si>
  <si>
    <t>սղոցի երկարությունը 7.5 սմ.: Պոչի երկարությունը 11.3 սմ,հաստությունը 8 մմ. :</t>
  </si>
  <si>
    <t>21.5 սմ.: Պոչի երկարությունը 10.75 սմ, հաստությունը 8մմ, լաընությունը 1.2սմ. :</t>
  </si>
  <si>
    <t>Լեզվակի երկարությունը 9 սմ, հաստությունը 2 մմ,լայնությունը 1.8 սմ,</t>
  </si>
  <si>
    <t xml:space="preserve">Երկարությունը 18.8 սմ.: Լեզվակի երկարությունը 9սմ, լայնությունը 1.8սմ, </t>
  </si>
  <si>
    <t>հաստությունը 2 մմ.: Պոչի երկարությունը 9.8 սմ, հաստությունը 8մմ, լայնությունը</t>
  </si>
  <si>
    <t>1.2սմ: Քաշը 75գր</t>
  </si>
  <si>
    <t xml:space="preserve">Երկարությունը21.8 սմ.: Լեզվակի երկարությունը 10.5 սմ, լայնությունը 1.5սմ, </t>
  </si>
  <si>
    <t>հաստությունը 2 մմ,սղոցների երկարությունը 8սմ. : Պոչի երկարությունը 11.3 սմ,</t>
  </si>
  <si>
    <t>հաստությունը 8 մմ, լայնությունը 1.2 սմ : Քաշը 85գր.</t>
  </si>
  <si>
    <t>սկզբնամասի լայնությունը 2 սմ,վերջնամասի լայնությունը 1.2 սմ: Պոչի երկարու-</t>
  </si>
  <si>
    <t>20.5 սմ : Ատամների երկարությունը 7 սմ, հաստությունը 2 մմ, լայնությունը 2.5սմ :</t>
  </si>
  <si>
    <t xml:space="preserve">Պոչի երկարությունը 13.5 սմ,  հաստությունը 4 մմ, սկզբնամասի լայնությունը 0.7 սմ, </t>
  </si>
  <si>
    <t>Չժանգոտվող մետաղից ,խրոմապատ, առանց նախշերի քառատամ: Երկարությունը</t>
  </si>
  <si>
    <t>Չժանգոտվող մետաղից ,խրոմապատ ,առանց նախշերի քառատամ: Երկարությունը</t>
  </si>
  <si>
    <t>Պոչի երկարությունը 13.6 սմ, հաստությունը 4 մմ , սկզբնզմասի լայնությունը 0.7սմ,</t>
  </si>
  <si>
    <t>16.2 սմ: Ատամների երկարությունը 5.2սմ,հաստությունը 2մմ, լայնությունը 2.1 սմ:</t>
  </si>
  <si>
    <t xml:space="preserve">Պոչի երկարությունը 11 սմ, հաստությունը 4մմ,սկզբնական լայնությունը 0.6սմ, </t>
  </si>
  <si>
    <t>Շերեփի երկարությունը 7սմ,խորությունը 1սմ,լայնությունը 4.1սմ :Պոչի երկարությունը</t>
  </si>
  <si>
    <t>Շերեփի երկարությունը 4.5սմ, խորությունը 5մմ,լայնությունը 3.1սմ :Պոչի երկարությունը</t>
  </si>
  <si>
    <t>Շերեփի երկարությունը 3.5սմ,խորությունը 5մմ,լայնությունը 3.1սմ :Պոչի երկարությունը</t>
  </si>
  <si>
    <t>Չժանգոտվող մետաղից ,խրոմապատ, առանց նախշերի : Երկարությունը 21 սմ:</t>
  </si>
  <si>
    <t>տրամագիծը 6.8 սմ: Գավաթի բարձրությունը 9.4սմ, հատակի տրամագիծը 3.8սմ ,</t>
  </si>
  <si>
    <t>կենտրոնի տրամագիծը 7.3սմ, գագաթի տրամագիծը 6.8սմ, տարողությունը 0.22լ ,</t>
  </si>
  <si>
    <t xml:space="preserve">տրամագիծը 5.9 սմ: Գավաթի բարձրությունը 8.9 սմ, հատակի տրամագիծը 3 սմ, </t>
  </si>
  <si>
    <t>կենտրոնի տրամագիծը 6.8 սմ, գագաթի տրամագիծը 6.2սմ, տարողությունը 0.18լ ,</t>
  </si>
  <si>
    <t xml:space="preserve">17.5 սմ :Ոտքի բարձրությունը 8 սմ, սկզբնամասի հաստությունը 1.1 սմ, վերջնամասի </t>
  </si>
  <si>
    <t>տրամագիծը 6.9 սմ: Գավաթի բարձրությունը 9.5 սմ, հատակի տրամագիծը 3.2 սմ ,</t>
  </si>
  <si>
    <t xml:space="preserve">կենտրոնի տրամագիծը 7.3 սմ, գագաթի տրամագիծը 6.3սմ, տարողությունը 0.21լ, </t>
  </si>
  <si>
    <t xml:space="preserve">տրամագիծը 5 սմ: Գավաթի բարձրությունը 4.9 սմ, հատակի տրամագիծը 2.8 սմ, </t>
  </si>
  <si>
    <t xml:space="preserve">կենտրոնի տրամագիծը 4.8 սմ ,գագաթի տրամագիծը 4.5սմ, տարողությունը 0.06լ, </t>
  </si>
  <si>
    <t xml:space="preserve">10.7սմ :Ոտքի բարձրությունը 3.8 սմ, սկզբնամասի հաստությունը 1.5 սմ, վերջնամասի </t>
  </si>
  <si>
    <t>տրամագիծը 6սմ: Գավաթի բարձրությունը 6.9 սմ, հատակի տրամագիծը 5.4 սմ ,</t>
  </si>
  <si>
    <t>կենտրոնի տրամագիծը 7.2 սմ, գագաթի տրամագիծը 4.6սմ, տարողությունը 0.165լ ,</t>
  </si>
  <si>
    <t>հատակի տրամագիծը 5սմ, բարձրությունը 5.6 սմ, տարողությունը 0.135լ, քաշը 145գր ,</t>
  </si>
  <si>
    <t>Հաղճապակյա, սպիտակ , հարթ, առանց նախշերի :Բաժակի տրամագիծը 7.7 սմ,</t>
  </si>
  <si>
    <t>Հաղճապակյա, սպիտակ , հարթ ,առանց նախշերի :Բաժակի տրամագիծը 5,3 սմ,</t>
  </si>
  <si>
    <t>հատակի տրամագիծը 4սմ ,բարձրությունը 4,6 սմ, տարողությունը 0.07լ, քաշը 95գր ,</t>
  </si>
  <si>
    <t xml:space="preserve">Հաղճապակյա. սպիտակ , հարթ առանց նախշերի, օվալաձև 33 սմ </t>
  </si>
  <si>
    <t>3,5 սմ, հատակի տրամագիծը 5սմ, բարցրությունը 7,3 սմ, քաշը 110 գր:</t>
  </si>
  <si>
    <t>3,5սմ, հատակի տրամագիծը 5,3 ,բարձրությունը 7,3 սմ, քաշը 105գր</t>
  </si>
  <si>
    <t>հատակի տրամագիծը 4,8 ,բարձրությունը 5,5 սմ ,քաշը 75գր</t>
  </si>
  <si>
    <t>2,5 սմ, հաստությունը 4 մմ, քաշը 130գր</t>
  </si>
  <si>
    <t>երկարությունը 21,5 սմ, լայնությունը 7 սմ, հատակի երկարությունը 18,5,</t>
  </si>
  <si>
    <t>լայնությունը 4սմ, խորությունը 2,3 սմ, հաստությունը 4մմ, քաշը 275գր</t>
  </si>
  <si>
    <t>գդալաբացվացքով: Տրամագիծը 5,7 սմ, հատակի տրամագիծը 3,9սմ, հաստու</t>
  </si>
  <si>
    <t>Երկարությունը 11 սմ, լայնությունը 3սմ:</t>
  </si>
  <si>
    <t>Չժանգոտվող մետաղից ,խրոմապատ, առանց նախշերի առանց սղոցի:</t>
  </si>
  <si>
    <t>Չժանգոտվող մետաղից ,խրոմապատ ,առանց նախշերի սղոցով : Երկարությունը</t>
  </si>
  <si>
    <t>Չժանգոտվող մետաղից ,խրոմապատ, առանց նախշերի, սղոցով : Երկարությունը</t>
  </si>
  <si>
    <t xml:space="preserve">երկարությունը 19սմ, լայնությունը 10.5սմ, հատակի երկարությունը 13.5սմ, </t>
  </si>
  <si>
    <t>հատակի լայնությունը 5.5 սմ, խորությունը 1,5 սմ, քաշը 245 գր հաստությունը 4 մմ:</t>
  </si>
  <si>
    <t>տրամագիծը 12.5 սմ , բարձրությունը  8.5սմ, հաստությունը 4մմ, քաշը850գր.</t>
  </si>
  <si>
    <t>խորությունը 4.5 սմ,տարողությունը 0.335 լ, քաշը 310 գր հաստությունը 4մմ:</t>
  </si>
  <si>
    <t>գին</t>
  </si>
  <si>
    <t>գումար</t>
  </si>
  <si>
    <t>քաշը 1020 գր, հաստությունը 6.5մմ</t>
  </si>
  <si>
    <t>Հաղճապակյա. սպիտակ , հարթ. առանց նախշերի, կլոր: Տրամագիծը 16,5սմ,</t>
  </si>
  <si>
    <t>Հաղճապակյա. սպիտակ , հարթ .առանց նախշերի, կլոր: Տրամագիծը 21 սմ,</t>
  </si>
  <si>
    <t>Հաղճապակյա. սպիտակ , հարթ. առանց նախշերի ,կլոր: Տրամագիծը 25,5 սմ,</t>
  </si>
  <si>
    <t>թյունը 4մմ, քաշը կափարիչով 105գ,տարողությունը 65գր</t>
  </si>
  <si>
    <t>հատակի տրամագիծը 6,5 սմ հաստությունը 4 մմ քաշը 210գր, տարողությունը 200գր:</t>
  </si>
  <si>
    <t>Անվանում</t>
  </si>
  <si>
    <t xml:space="preserve">î º Ê Ü Æ Î ² Î ² Ü  ´ Ü à ô Â ² ¶ Æ ð </t>
  </si>
  <si>
    <t>Բնութագիր</t>
  </si>
  <si>
    <r>
      <t>Քանակ</t>
    </r>
    <r>
      <rPr>
        <sz val="11"/>
        <color theme="1"/>
        <rFont val="Calibri"/>
        <family val="2"/>
        <scheme val="minor"/>
      </rPr>
      <t xml:space="preserve"> /հատ/</t>
    </r>
  </si>
  <si>
    <t>1 Ափսե</t>
  </si>
  <si>
    <t>2 Ափսե</t>
  </si>
  <si>
    <t>3 Ափսե</t>
  </si>
  <si>
    <t>Աղցանի, Հաղճապակյա, սպիտակ , հարթ, առանց նախշերի ,կլոր: Տրամագիծը 15 սմ</t>
  </si>
  <si>
    <t>Աղցանի, Հաղճապակյա, սպիտակ , հարթ, առանց նախշերի ,ուղանկյուն, կլոր եզրերով:</t>
  </si>
  <si>
    <t>Չ/Բ</t>
  </si>
  <si>
    <t>երկարությունը17սմ, լայնությունը 12սմ, հատակի երկարությունը 12սմ, հտակի լայնությունը 7սմ,</t>
  </si>
  <si>
    <t xml:space="preserve">խորությունը 3,5 սմ,տարողությունը  300գր,  քաշը 370գր հաստությունը 4մմ, </t>
  </si>
  <si>
    <t>Աղաման, Հաղճապակյա ,սպիտակ , առանց նախշերի կլոր, երեք անցքով: Տրամագիծը</t>
  </si>
  <si>
    <t>Պղպեղի աման, Հաղճապակյա ,սպիտակ , առանց նախշերի, մեկ անցքով: Տրամագիծը</t>
  </si>
  <si>
    <t>Ատամի չոփիկների աման, Հաղճապակյա ,սպիտակ , առանց նախշերի ,կլոր: Տրամագիծը 5սմ,</t>
  </si>
  <si>
    <t>Համեմունքի ամանների տակդիրՀաղճապակյա, սպիտակ , առանց նախշերի, ութաձև: Երկարությունը 16,8սմ, լայնությոնը 7 սմ, կենտրոնի լայնությունը 6սմ, խորությունը 8 մմ, քաշը 145գր</t>
  </si>
  <si>
    <t>Մոխրաման, Հաղճապակյա ,սպիտակ , առանց նախշերի, կլոր: Տրամագիծը 9 սմ, խորությունը</t>
  </si>
  <si>
    <t xml:space="preserve">Ձկնկիթի աման, Հաղճապակյա, սպիտակ,  առանց նախշերի, ուղանկյուն երեք խոռոչով : </t>
  </si>
  <si>
    <t xml:space="preserve">Մանանեխի աման, Հաղճապակյա, սպիտակ,  առանց նախշերի, կլոր ,կափարիչով,  </t>
  </si>
  <si>
    <t>Անձեռոցիկի աման, Հաղճապակյա, սպիտակ,  առանց նախշերի, կիսակլոր, խոռոչով:</t>
  </si>
  <si>
    <t xml:space="preserve">Ձիթապտուղի աման, Հաղճապակյա, սպիտակ , հարթ, առանց նախշերի ,ուղանկյուն, կլոր եզրերով: </t>
  </si>
  <si>
    <t>Մրգի վազ, Հաղճապակյա, սպիտակ , հարթ, առանց նախշերի , կլոր : Տրամագիծը 24.3սմ,հատակի</t>
  </si>
  <si>
    <t>7 Սպասք</t>
  </si>
  <si>
    <t>Ապուրի, Հաղճապակյա, սպիտակ , հարթ, առանց նախշերի , կլոր , կանթերով :Տրամագիծը 12սմ,</t>
  </si>
  <si>
    <t>Ձկան համար,Չժանգոտվող մետաղից ,խրոմապատ, առանց նախշերի : Երկարությունը 22.9 սմ :</t>
  </si>
  <si>
    <t>Ձկան համար, Չժանգոտվող մետաղից ,խրոմապատ ,առանց նախշերի չորս ատամանի :</t>
  </si>
  <si>
    <t xml:space="preserve">Սթեյքի համար, Չժանգոտվող մետաղից ,խրոմապատ ,առանց նախշերի, երկսղոցանի : </t>
  </si>
  <si>
    <t xml:space="preserve">Կարագի համար, Չժանգոտվող մետաղից ,խրոմապատ ,առանց նախշերի, արանց սղոցի, բթաձև </t>
  </si>
  <si>
    <t>լեզվակով: Եթրկարությունը 18.3 սմ: Լեզվակի երկարությունը 8.3 սմ , հաստությունը 2 մմ,</t>
  </si>
  <si>
    <t>14սմ,հաստությունը 4 մմ,սկզբնզկան լայնությունը 7մմ, վերջնամասի լայնությունը 1.2սմ: Քաշը 60գր.</t>
  </si>
  <si>
    <t>11.1սմ, հաստությունը 2մմ, սկզբնական լայնությունը 5մմ, վերջնամասի լայնությունը1սմ: Քաշը 35 գր</t>
  </si>
  <si>
    <t>Թեյի համար, Չժանգոտվող մետաղից, խրոմապատ, առանց նախշերի : Երկարությունը 16.1 սմ:</t>
  </si>
  <si>
    <t>Սուրճի համար, Չժանգոտվող մետաղից ,խրոմապատ, առանց նախշերի : Երկարությունը 11 սմ:</t>
  </si>
  <si>
    <t>7.5սմ, սկզբնական լայնությունը 4մմ, վերջնամասի լայնությունը 7մմ, հաստությունը 7մմ: Քաշը 10 գր:</t>
  </si>
  <si>
    <t xml:space="preserve">Կարմիր գինու համար, Կակաչաձև, սպիտակ թափանցիք ապակուց,ոտքով առանց նախշերի: </t>
  </si>
  <si>
    <t xml:space="preserve">Բարձրությունը 15.4 սմ :Ոտքի բարձրությունը 6.1սմ, սկզբնամասի հաստությունը 1 սմ, վերջնամասի </t>
  </si>
  <si>
    <t xml:space="preserve">Սպիտակ գինու համար,Կակաչաձև, սպիտակ թափանցիք ապակուց,ոտքով, առանց նախշերի: </t>
  </si>
  <si>
    <t xml:space="preserve">Բարձրությունը 14 սմ :Ոտքի բարձրությունը 5.5սմ, սկզբնամասի հաստությունը 1 սմ, վերջնամասի </t>
  </si>
  <si>
    <t>Ջրի համար, Կակաչաձև, սպիտակ թափանցիք ապակուց,ոտքով, առանց նախշերի: Բարձրությունը</t>
  </si>
  <si>
    <t xml:space="preserve">Օղու համար, Կակաչաձև ,սպիտակ թափանցիք ապակուց,ոտքով, արանց նախշերի: </t>
  </si>
  <si>
    <t xml:space="preserve">Բարձրությունը 11.2սմ :Ոտքի բարձրությունը 6.3 սմ, սկզբնամասի հաստությունը 2 սմ, վերջնամասի </t>
  </si>
  <si>
    <t>Կոնյակի համար, Սպիտակ թափանցիք ապակուց,ոտքով ,առանց նախշերի: Բարձրությունը</t>
  </si>
  <si>
    <t>հաստությունը 3մմ :Ափսեյի տրամագիծը15սմ,խորությունը 1,4սմ ,հաստությունը 4մմ, քաշը 220գր:</t>
  </si>
  <si>
    <t>հաստությունը 3մմ :Ափսեի տրամագիծը12սմ,խորությունը 8մմ ,հաստությունը 3մմ,  քաշը 110գր:</t>
  </si>
  <si>
    <t>4 Սննդի մատուցման ափսե</t>
  </si>
  <si>
    <r>
      <rPr>
        <sz val="11"/>
        <color theme="1"/>
        <rFont val="Arial Armenian"/>
        <family val="2"/>
      </rPr>
      <t xml:space="preserve">                                            ¶ Ü à ð ¸
                       ÐÐ Ü³Ë³գ³ÑÇ ³ßË³ï³Ï³½Ù
                          ù. ºñ¨³Ý, ´³Õñ³ÙÛ³Ý 26
                        ÐÐ  üÜ գáñÍ³éÝ³Ï³Ý í³ñã.
                              Ð/Ð 900011204089
                               ÐìÐÐ 00006505
                         ¶áñÍ»ñÇ Ï³é³í³ñÇã`
                      ---------------------------------
                              / ì. ¶ñÇգáñÛ³Ý/ 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</si>
  <si>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rPr>
        <b/>
        <sz val="12"/>
        <color theme="1"/>
        <rFont val="Arial Armenian"/>
        <family val="2"/>
      </rPr>
      <t>Ð³í»Éí³Í N 1</t>
    </r>
    <r>
      <rPr>
        <sz val="12"/>
        <color theme="1"/>
        <rFont val="Arial Armenian"/>
        <family val="2"/>
      </rPr>
      <t xml:space="preserve">
NՀՀՆԱ-ՇՀ²äÒ´ - 11/11-15/9 ծածկագրով
Ընթացակարգի հրավերի</t>
    </r>
  </si>
  <si>
    <t xml:space="preserve">5 Ափսե </t>
  </si>
  <si>
    <t xml:space="preserve"> 6 Ափսե </t>
  </si>
  <si>
    <t>8 Սպասք</t>
  </si>
  <si>
    <t>9 Սպասք</t>
  </si>
  <si>
    <t>10 Սպասք</t>
  </si>
  <si>
    <t>11 Սպասք</t>
  </si>
  <si>
    <t>12 Սննդի մատուցման ափսե</t>
  </si>
  <si>
    <t>13 Սննդի մատուցման ափսե</t>
  </si>
  <si>
    <t>14 Սպասք</t>
  </si>
  <si>
    <t>15 Սննդի մատուցման ափսե</t>
  </si>
  <si>
    <t>16 Սպասք</t>
  </si>
  <si>
    <t>17 Ափսե</t>
  </si>
  <si>
    <t>18 Դանակ</t>
  </si>
  <si>
    <t>19 Պատառաքաղ</t>
  </si>
  <si>
    <t>20 Դանակ</t>
  </si>
  <si>
    <t>21 Դանակ</t>
  </si>
  <si>
    <t>22 Դանակ</t>
  </si>
  <si>
    <t xml:space="preserve">23 Դանակ </t>
  </si>
  <si>
    <t>24 Դանակ</t>
  </si>
  <si>
    <t xml:space="preserve">25 Պատառաքաղ </t>
  </si>
  <si>
    <t xml:space="preserve">26 Պատառաքաղ </t>
  </si>
  <si>
    <t xml:space="preserve">27 Պատառաքաղ </t>
  </si>
  <si>
    <t>28 Գդալ</t>
  </si>
  <si>
    <t xml:space="preserve">29 Գդալ </t>
  </si>
  <si>
    <t xml:space="preserve">30 Գդալ </t>
  </si>
  <si>
    <t xml:space="preserve">31 Բաժակ </t>
  </si>
  <si>
    <t xml:space="preserve">32 Բաժակ </t>
  </si>
  <si>
    <t xml:space="preserve">33 Բաժակ </t>
  </si>
  <si>
    <t xml:space="preserve">34 Բաժակ </t>
  </si>
  <si>
    <t xml:space="preserve">35 Բաժակ </t>
  </si>
  <si>
    <t>36 Բաժակ թեյի,                                  ափսեյով</t>
  </si>
  <si>
    <t>37 Բաժակ սուրճի,                                     ափսեյով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</si>
</sst>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Arial Unicode"/>
      <family val="2"/>
      <charset val="204"/>
    </font>
    <font>
      <sz val="11"/>
      <color theme="1"/>
      <name val="Arial Unicode"/>
      <family val="2"/>
      <charset val="204"/>
    </font>
    <font>
      <b/>
      <sz val="10"/>
      <color theme="1"/>
      <name val="Arial Unicode"/>
      <family val="2"/>
      <charset val="204"/>
    </font>
    <font>
      <b/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3" xfId="0" applyFont="1" applyBorder="1"/>
    <xf numFmtId="0" fontId="2" fillId="0" borderId="5" xfId="0" applyFont="1" applyBorder="1"/>
    <xf numFmtId="0" fontId="3" fillId="0" borderId="3" xfId="0" applyFont="1" applyBorder="1"/>
    <xf numFmtId="0" fontId="3" fillId="0" borderId="5" xfId="0" applyFont="1" applyBorder="1"/>
    <xf numFmtId="0" fontId="3" fillId="0" borderId="4" xfId="0" applyFont="1" applyBorder="1"/>
    <xf numFmtId="0" fontId="4" fillId="0" borderId="0" xfId="0" applyFont="1"/>
    <xf numFmtId="0" fontId="3" fillId="0" borderId="8" xfId="0" applyFont="1" applyBorder="1"/>
    <xf numFmtId="0" fontId="3" fillId="0" borderId="7" xfId="0" applyFont="1" applyBorder="1"/>
    <xf numFmtId="0" fontId="3" fillId="0" borderId="6" xfId="0" applyFont="1" applyBorder="1"/>
    <xf numFmtId="0" fontId="4" fillId="0" borderId="5" xfId="0" applyFont="1" applyBorder="1"/>
    <xf numFmtId="0" fontId="0" fillId="0" borderId="5" xfId="0" applyBorder="1"/>
    <xf numFmtId="0" fontId="0" fillId="0" borderId="4" xfId="0" applyBorder="1"/>
    <xf numFmtId="0" fontId="0" fillId="0" borderId="3" xfId="0" applyBorder="1"/>
    <xf numFmtId="0" fontId="2" fillId="0" borderId="8" xfId="0" applyFont="1" applyBorder="1"/>
    <xf numFmtId="0" fontId="2" fillId="0" borderId="6" xfId="0" applyFont="1" applyBorder="1"/>
    <xf numFmtId="0" fontId="2" fillId="0" borderId="7" xfId="0" applyFont="1" applyBorder="1"/>
    <xf numFmtId="0" fontId="0" fillId="0" borderId="8" xfId="0" applyBorder="1"/>
    <xf numFmtId="0" fontId="0" fillId="0" borderId="7" xfId="0" applyBorder="1"/>
    <xf numFmtId="0" fontId="0" fillId="0" borderId="6" xfId="0" applyBorder="1"/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6" fillId="0" borderId="1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2"/>
  <sheetViews>
    <sheetView tabSelected="1" topLeftCell="A100" workbookViewId="0">
      <selection activeCell="C114" sqref="C114"/>
    </sheetView>
  </sheetViews>
  <sheetFormatPr defaultRowHeight="15" x14ac:dyDescent="0.25"/>
  <cols>
    <col min="1" max="1" width="4.7109375" style="39" customWidth="1"/>
    <col min="2" max="2" width="24" style="26" customWidth="1"/>
    <col min="3" max="3" width="86.7109375" style="38" customWidth="1"/>
    <col min="4" max="4" width="9.85546875" customWidth="1"/>
    <col min="5" max="5" width="7.5703125" hidden="1" customWidth="1"/>
    <col min="6" max="6" width="9.28515625" hidden="1" customWidth="1"/>
  </cols>
  <sheetData>
    <row r="1" spans="1:6" ht="61.5" customHeight="1" x14ac:dyDescent="0.25">
      <c r="A1" s="47" t="s">
        <v>128</v>
      </c>
      <c r="B1" s="48"/>
      <c r="C1" s="48"/>
      <c r="D1" s="48"/>
    </row>
    <row r="2" spans="1:6" ht="8.25" customHeight="1" x14ac:dyDescent="0.25"/>
    <row r="3" spans="1:6" ht="20.25" customHeight="1" x14ac:dyDescent="0.25">
      <c r="A3" s="49" t="s">
        <v>83</v>
      </c>
      <c r="B3" s="49"/>
      <c r="C3" s="49"/>
      <c r="D3" s="49"/>
    </row>
    <row r="4" spans="1:6" ht="9.75" customHeight="1" x14ac:dyDescent="0.25"/>
    <row r="5" spans="1:6" ht="39" customHeight="1" x14ac:dyDescent="0.25">
      <c r="A5" s="44" t="s">
        <v>91</v>
      </c>
      <c r="B5" s="23" t="s">
        <v>82</v>
      </c>
      <c r="C5" s="22" t="s">
        <v>84</v>
      </c>
      <c r="D5" s="23" t="s">
        <v>85</v>
      </c>
      <c r="E5" s="21" t="s">
        <v>74</v>
      </c>
      <c r="F5" s="20" t="s">
        <v>75</v>
      </c>
    </row>
    <row r="6" spans="1:6" x14ac:dyDescent="0.25">
      <c r="A6" s="52">
        <v>1</v>
      </c>
      <c r="B6" s="50" t="s">
        <v>86</v>
      </c>
      <c r="C6" s="27" t="s">
        <v>79</v>
      </c>
      <c r="D6" s="52">
        <v>408</v>
      </c>
      <c r="E6" s="14">
        <v>1300</v>
      </c>
      <c r="F6" s="13">
        <f>SUM(D6*E6)</f>
        <v>530400</v>
      </c>
    </row>
    <row r="7" spans="1:6" x14ac:dyDescent="0.25">
      <c r="A7" s="53"/>
      <c r="B7" s="51"/>
      <c r="C7" s="28" t="s">
        <v>0</v>
      </c>
      <c r="D7" s="53"/>
      <c r="E7" s="15"/>
      <c r="F7" s="12"/>
    </row>
    <row r="8" spans="1:6" x14ac:dyDescent="0.25">
      <c r="A8" s="52">
        <v>2</v>
      </c>
      <c r="B8" s="50" t="s">
        <v>87</v>
      </c>
      <c r="C8" s="27" t="s">
        <v>78</v>
      </c>
      <c r="D8" s="52">
        <v>504</v>
      </c>
      <c r="E8" s="14">
        <v>1185</v>
      </c>
      <c r="F8" s="18">
        <f t="shared" ref="F8:F64" si="0">SUM(D8*E8)</f>
        <v>597240</v>
      </c>
    </row>
    <row r="9" spans="1:6" x14ac:dyDescent="0.25">
      <c r="A9" s="53"/>
      <c r="B9" s="51"/>
      <c r="C9" s="28" t="s">
        <v>1</v>
      </c>
      <c r="D9" s="53"/>
      <c r="E9" s="15"/>
      <c r="F9" s="18"/>
    </row>
    <row r="10" spans="1:6" x14ac:dyDescent="0.25">
      <c r="A10" s="52">
        <v>3</v>
      </c>
      <c r="B10" s="50" t="s">
        <v>88</v>
      </c>
      <c r="C10" s="27" t="s">
        <v>77</v>
      </c>
      <c r="D10" s="52">
        <v>156</v>
      </c>
      <c r="E10" s="14">
        <v>1078</v>
      </c>
      <c r="F10" s="13">
        <f t="shared" si="0"/>
        <v>168168</v>
      </c>
    </row>
    <row r="11" spans="1:6" x14ac:dyDescent="0.25">
      <c r="A11" s="53"/>
      <c r="B11" s="51"/>
      <c r="C11" s="28" t="s">
        <v>2</v>
      </c>
      <c r="D11" s="53"/>
      <c r="E11" s="15"/>
      <c r="F11" s="12"/>
    </row>
    <row r="12" spans="1:6" x14ac:dyDescent="0.25">
      <c r="A12" s="52">
        <v>4</v>
      </c>
      <c r="B12" s="50" t="s">
        <v>126</v>
      </c>
      <c r="C12" s="27" t="s">
        <v>58</v>
      </c>
      <c r="D12" s="52">
        <v>102</v>
      </c>
      <c r="E12" s="14">
        <v>5940</v>
      </c>
      <c r="F12" s="18">
        <f t="shared" si="0"/>
        <v>605880</v>
      </c>
    </row>
    <row r="13" spans="1:6" x14ac:dyDescent="0.25">
      <c r="A13" s="53"/>
      <c r="B13" s="51"/>
      <c r="C13" s="28" t="s">
        <v>76</v>
      </c>
      <c r="D13" s="53"/>
      <c r="E13" s="15"/>
      <c r="F13" s="18"/>
    </row>
    <row r="14" spans="1:6" x14ac:dyDescent="0.25">
      <c r="A14" s="52">
        <v>5</v>
      </c>
      <c r="B14" s="50" t="s">
        <v>129</v>
      </c>
      <c r="C14" s="27" t="s">
        <v>89</v>
      </c>
      <c r="D14" s="52">
        <v>48</v>
      </c>
      <c r="E14" s="14">
        <v>1292</v>
      </c>
      <c r="F14" s="13">
        <f t="shared" si="0"/>
        <v>62016</v>
      </c>
    </row>
    <row r="15" spans="1:6" x14ac:dyDescent="0.25">
      <c r="A15" s="53"/>
      <c r="B15" s="51"/>
      <c r="C15" s="29" t="s">
        <v>81</v>
      </c>
      <c r="D15" s="53"/>
      <c r="E15" s="16"/>
      <c r="F15" s="12"/>
    </row>
    <row r="16" spans="1:6" x14ac:dyDescent="0.25">
      <c r="A16" s="52">
        <v>6</v>
      </c>
      <c r="B16" s="50" t="s">
        <v>130</v>
      </c>
      <c r="C16" s="27" t="s">
        <v>90</v>
      </c>
      <c r="D16" s="52">
        <v>96</v>
      </c>
      <c r="E16" s="14">
        <v>1716</v>
      </c>
      <c r="F16" s="18">
        <f t="shared" si="0"/>
        <v>164736</v>
      </c>
    </row>
    <row r="17" spans="1:6" x14ac:dyDescent="0.25">
      <c r="A17" s="54"/>
      <c r="B17" s="55"/>
      <c r="C17" s="29" t="s">
        <v>92</v>
      </c>
      <c r="D17" s="54"/>
      <c r="E17" s="16"/>
      <c r="F17" s="18"/>
    </row>
    <row r="18" spans="1:6" x14ac:dyDescent="0.25">
      <c r="A18" s="53"/>
      <c r="B18" s="51"/>
      <c r="C18" s="28" t="s">
        <v>93</v>
      </c>
      <c r="D18" s="53"/>
      <c r="E18" s="15"/>
      <c r="F18" s="18"/>
    </row>
    <row r="19" spans="1:6" x14ac:dyDescent="0.25">
      <c r="A19" s="52">
        <v>7</v>
      </c>
      <c r="B19" s="50" t="s">
        <v>104</v>
      </c>
      <c r="C19" s="27" t="s">
        <v>94</v>
      </c>
      <c r="D19" s="52">
        <v>12</v>
      </c>
      <c r="E19" s="14">
        <v>770</v>
      </c>
      <c r="F19" s="13">
        <f t="shared" si="0"/>
        <v>9240</v>
      </c>
    </row>
    <row r="20" spans="1:6" x14ac:dyDescent="0.25">
      <c r="A20" s="53"/>
      <c r="B20" s="51"/>
      <c r="C20" s="28" t="s">
        <v>59</v>
      </c>
      <c r="D20" s="53"/>
      <c r="E20" s="15"/>
      <c r="F20" s="12"/>
    </row>
    <row r="21" spans="1:6" x14ac:dyDescent="0.25">
      <c r="A21" s="52">
        <v>8</v>
      </c>
      <c r="B21" s="50" t="s">
        <v>131</v>
      </c>
      <c r="C21" s="27" t="s">
        <v>95</v>
      </c>
      <c r="D21" s="52">
        <v>12</v>
      </c>
      <c r="E21" s="14">
        <v>719</v>
      </c>
      <c r="F21" s="18">
        <f t="shared" si="0"/>
        <v>8628</v>
      </c>
    </row>
    <row r="22" spans="1:6" x14ac:dyDescent="0.25">
      <c r="A22" s="53"/>
      <c r="B22" s="51"/>
      <c r="C22" s="28" t="s">
        <v>60</v>
      </c>
      <c r="D22" s="53"/>
      <c r="E22" s="15"/>
      <c r="F22" s="18"/>
    </row>
    <row r="23" spans="1:6" x14ac:dyDescent="0.25">
      <c r="A23" s="52">
        <v>9</v>
      </c>
      <c r="B23" s="50" t="s">
        <v>132</v>
      </c>
      <c r="C23" s="27" t="s">
        <v>96</v>
      </c>
      <c r="D23" s="52">
        <v>12</v>
      </c>
      <c r="E23" s="14">
        <v>641</v>
      </c>
      <c r="F23" s="13">
        <f t="shared" si="0"/>
        <v>7692</v>
      </c>
    </row>
    <row r="24" spans="1:6" x14ac:dyDescent="0.25">
      <c r="A24" s="53"/>
      <c r="B24" s="51"/>
      <c r="C24" s="28" t="s">
        <v>61</v>
      </c>
      <c r="D24" s="53"/>
      <c r="E24" s="15"/>
      <c r="F24" s="12"/>
    </row>
    <row r="25" spans="1:6" ht="31.5" customHeight="1" x14ac:dyDescent="0.25">
      <c r="A25" s="42">
        <v>10</v>
      </c>
      <c r="B25" s="24" t="s">
        <v>133</v>
      </c>
      <c r="C25" s="46" t="s">
        <v>97</v>
      </c>
      <c r="D25" s="42">
        <v>12</v>
      </c>
      <c r="E25" s="14">
        <v>706</v>
      </c>
      <c r="F25" s="18">
        <f t="shared" si="0"/>
        <v>8472</v>
      </c>
    </row>
    <row r="26" spans="1:6" x14ac:dyDescent="0.25">
      <c r="A26" s="52">
        <v>11</v>
      </c>
      <c r="B26" s="50" t="s">
        <v>134</v>
      </c>
      <c r="C26" s="27" t="s">
        <v>98</v>
      </c>
      <c r="D26" s="52">
        <v>48</v>
      </c>
      <c r="E26" s="14">
        <v>730</v>
      </c>
      <c r="F26" s="13">
        <f t="shared" si="0"/>
        <v>35040</v>
      </c>
    </row>
    <row r="27" spans="1:6" x14ac:dyDescent="0.25">
      <c r="A27" s="53"/>
      <c r="B27" s="51"/>
      <c r="C27" s="28" t="s">
        <v>62</v>
      </c>
      <c r="D27" s="53"/>
      <c r="E27" s="15"/>
      <c r="F27" s="12"/>
    </row>
    <row r="28" spans="1:6" x14ac:dyDescent="0.25">
      <c r="A28" s="52">
        <v>12</v>
      </c>
      <c r="B28" s="50" t="s">
        <v>135</v>
      </c>
      <c r="C28" s="27" t="s">
        <v>99</v>
      </c>
      <c r="D28" s="52">
        <v>8</v>
      </c>
      <c r="E28" s="14">
        <v>2420</v>
      </c>
      <c r="F28" s="13">
        <f t="shared" si="0"/>
        <v>19360</v>
      </c>
    </row>
    <row r="29" spans="1:6" x14ac:dyDescent="0.25">
      <c r="A29" s="54"/>
      <c r="B29" s="55"/>
      <c r="C29" s="29" t="s">
        <v>63</v>
      </c>
      <c r="D29" s="54"/>
      <c r="E29" s="16"/>
      <c r="F29" s="11"/>
    </row>
    <row r="30" spans="1:6" x14ac:dyDescent="0.25">
      <c r="A30" s="53"/>
      <c r="B30" s="51"/>
      <c r="C30" s="28" t="s">
        <v>64</v>
      </c>
      <c r="D30" s="53"/>
      <c r="E30" s="15"/>
      <c r="F30" s="12"/>
    </row>
    <row r="31" spans="1:6" x14ac:dyDescent="0.25">
      <c r="A31" s="52">
        <v>13</v>
      </c>
      <c r="B31" s="50" t="s">
        <v>136</v>
      </c>
      <c r="C31" s="27" t="s">
        <v>100</v>
      </c>
      <c r="D31" s="52">
        <v>12</v>
      </c>
      <c r="E31" s="14">
        <v>1300</v>
      </c>
      <c r="F31" s="13">
        <f t="shared" si="0"/>
        <v>15600</v>
      </c>
    </row>
    <row r="32" spans="1:6" x14ac:dyDescent="0.25">
      <c r="A32" s="54"/>
      <c r="B32" s="55"/>
      <c r="C32" s="29" t="s">
        <v>65</v>
      </c>
      <c r="D32" s="54"/>
      <c r="E32" s="16"/>
      <c r="F32" s="11"/>
    </row>
    <row r="33" spans="1:6" x14ac:dyDescent="0.25">
      <c r="A33" s="53"/>
      <c r="B33" s="51"/>
      <c r="C33" s="28" t="s">
        <v>80</v>
      </c>
      <c r="D33" s="53"/>
      <c r="E33" s="15"/>
      <c r="F33" s="12"/>
    </row>
    <row r="34" spans="1:6" x14ac:dyDescent="0.25">
      <c r="A34" s="52">
        <v>14</v>
      </c>
      <c r="B34" s="50" t="s">
        <v>137</v>
      </c>
      <c r="C34" s="27" t="s">
        <v>101</v>
      </c>
      <c r="D34" s="52">
        <v>12</v>
      </c>
      <c r="E34" s="14">
        <v>893</v>
      </c>
      <c r="F34" s="13">
        <f t="shared" si="0"/>
        <v>10716</v>
      </c>
    </row>
    <row r="35" spans="1:6" x14ac:dyDescent="0.25">
      <c r="A35" s="53"/>
      <c r="B35" s="51"/>
      <c r="C35" s="28" t="s">
        <v>66</v>
      </c>
      <c r="D35" s="53"/>
      <c r="E35" s="15"/>
      <c r="F35" s="12"/>
    </row>
    <row r="36" spans="1:6" x14ac:dyDescent="0.25">
      <c r="A36" s="52">
        <v>15</v>
      </c>
      <c r="B36" s="50" t="s">
        <v>138</v>
      </c>
      <c r="C36" s="27" t="s">
        <v>102</v>
      </c>
      <c r="D36" s="52">
        <v>12</v>
      </c>
      <c r="E36" s="1">
        <v>1320</v>
      </c>
      <c r="F36" s="17">
        <f t="shared" si="0"/>
        <v>15840</v>
      </c>
    </row>
    <row r="37" spans="1:6" x14ac:dyDescent="0.25">
      <c r="A37" s="54"/>
      <c r="B37" s="55"/>
      <c r="C37" s="29" t="s">
        <v>70</v>
      </c>
      <c r="D37" s="54"/>
      <c r="E37" s="11"/>
      <c r="F37" s="18"/>
    </row>
    <row r="38" spans="1:6" x14ac:dyDescent="0.25">
      <c r="A38" s="53"/>
      <c r="B38" s="51"/>
      <c r="C38" s="28" t="s">
        <v>71</v>
      </c>
      <c r="D38" s="53"/>
      <c r="E38" s="12"/>
      <c r="F38" s="19"/>
    </row>
    <row r="39" spans="1:6" x14ac:dyDescent="0.25">
      <c r="A39" s="56">
        <v>16</v>
      </c>
      <c r="B39" s="50" t="s">
        <v>139</v>
      </c>
      <c r="C39" s="29" t="s">
        <v>103</v>
      </c>
      <c r="D39" s="52">
        <v>12</v>
      </c>
      <c r="E39" s="2">
        <v>4290</v>
      </c>
      <c r="F39" s="13">
        <f t="shared" si="0"/>
        <v>51480</v>
      </c>
    </row>
    <row r="40" spans="1:6" x14ac:dyDescent="0.25">
      <c r="A40" s="57"/>
      <c r="B40" s="51"/>
      <c r="C40" s="30" t="s">
        <v>72</v>
      </c>
      <c r="D40" s="53"/>
      <c r="E40" s="12"/>
      <c r="F40" s="12"/>
    </row>
    <row r="41" spans="1:6" x14ac:dyDescent="0.25">
      <c r="A41" s="56">
        <v>17</v>
      </c>
      <c r="B41" s="50" t="s">
        <v>140</v>
      </c>
      <c r="C41" s="27" t="s">
        <v>105</v>
      </c>
      <c r="D41" s="56">
        <v>60</v>
      </c>
      <c r="E41" s="13">
        <v>1815</v>
      </c>
      <c r="F41" s="13">
        <f t="shared" si="0"/>
        <v>108900</v>
      </c>
    </row>
    <row r="42" spans="1:6" x14ac:dyDescent="0.25">
      <c r="A42" s="57"/>
      <c r="B42" s="51"/>
      <c r="C42" s="30" t="s">
        <v>73</v>
      </c>
      <c r="D42" s="57"/>
      <c r="E42" s="12"/>
      <c r="F42" s="12"/>
    </row>
    <row r="43" spans="1:6" x14ac:dyDescent="0.25">
      <c r="A43" s="58">
        <v>18</v>
      </c>
      <c r="B43" s="50" t="s">
        <v>141</v>
      </c>
      <c r="C43" s="31" t="s">
        <v>106</v>
      </c>
      <c r="D43" s="58">
        <v>60</v>
      </c>
      <c r="E43" s="3">
        <v>1485</v>
      </c>
      <c r="F43" s="13">
        <f t="shared" si="0"/>
        <v>89100</v>
      </c>
    </row>
    <row r="44" spans="1:6" x14ac:dyDescent="0.25">
      <c r="A44" s="59"/>
      <c r="B44" s="55"/>
      <c r="C44" s="32" t="s">
        <v>15</v>
      </c>
      <c r="D44" s="59"/>
      <c r="E44" s="4"/>
      <c r="F44" s="11"/>
    </row>
    <row r="45" spans="1:6" x14ac:dyDescent="0.25">
      <c r="A45" s="59"/>
      <c r="B45" s="55"/>
      <c r="C45" s="32" t="s">
        <v>16</v>
      </c>
      <c r="D45" s="59"/>
      <c r="E45" s="4"/>
      <c r="F45" s="11"/>
    </row>
    <row r="46" spans="1:6" x14ac:dyDescent="0.25">
      <c r="A46" s="60"/>
      <c r="B46" s="51"/>
      <c r="C46" s="33" t="s">
        <v>8</v>
      </c>
      <c r="D46" s="60"/>
      <c r="E46" s="5"/>
      <c r="F46" s="12"/>
    </row>
    <row r="47" spans="1:6" x14ac:dyDescent="0.25">
      <c r="A47" s="58">
        <v>19</v>
      </c>
      <c r="B47" s="50" t="s">
        <v>142</v>
      </c>
      <c r="C47" s="27" t="s">
        <v>107</v>
      </c>
      <c r="D47" s="58">
        <v>60</v>
      </c>
      <c r="E47" s="4">
        <v>1320</v>
      </c>
      <c r="F47" s="13">
        <f t="shared" si="0"/>
        <v>79200</v>
      </c>
    </row>
    <row r="48" spans="1:6" x14ac:dyDescent="0.25">
      <c r="A48" s="59"/>
      <c r="B48" s="55"/>
      <c r="C48" s="29" t="s">
        <v>17</v>
      </c>
      <c r="D48" s="59"/>
      <c r="E48" s="4"/>
      <c r="F48" s="11"/>
    </row>
    <row r="49" spans="1:6" x14ac:dyDescent="0.25">
      <c r="A49" s="59"/>
      <c r="B49" s="55"/>
      <c r="C49" s="29" t="s">
        <v>18</v>
      </c>
      <c r="D49" s="59"/>
      <c r="E49" s="4"/>
      <c r="F49" s="11"/>
    </row>
    <row r="50" spans="1:6" x14ac:dyDescent="0.25">
      <c r="A50" s="60"/>
      <c r="B50" s="51"/>
      <c r="C50" s="28" t="s">
        <v>19</v>
      </c>
      <c r="D50" s="60"/>
      <c r="E50" s="5"/>
      <c r="F50" s="12"/>
    </row>
    <row r="51" spans="1:6" x14ac:dyDescent="0.25">
      <c r="A51" s="58">
        <v>20</v>
      </c>
      <c r="B51" s="50" t="s">
        <v>143</v>
      </c>
      <c r="C51" s="31" t="s">
        <v>69</v>
      </c>
      <c r="D51" s="58">
        <v>120</v>
      </c>
      <c r="E51" s="8">
        <v>1540</v>
      </c>
      <c r="F51" s="13">
        <f t="shared" si="0"/>
        <v>184800</v>
      </c>
    </row>
    <row r="52" spans="1:6" x14ac:dyDescent="0.25">
      <c r="A52" s="59"/>
      <c r="B52" s="55"/>
      <c r="C52" s="29" t="s">
        <v>20</v>
      </c>
      <c r="D52" s="59"/>
      <c r="E52" s="8"/>
      <c r="F52" s="11"/>
    </row>
    <row r="53" spans="1:6" x14ac:dyDescent="0.25">
      <c r="A53" s="59"/>
      <c r="B53" s="55"/>
      <c r="C53" s="29" t="s">
        <v>21</v>
      </c>
      <c r="D53" s="59"/>
      <c r="E53" s="8"/>
      <c r="F53" s="11"/>
    </row>
    <row r="54" spans="1:6" x14ac:dyDescent="0.25">
      <c r="A54" s="60"/>
      <c r="B54" s="51"/>
      <c r="C54" s="29" t="s">
        <v>3</v>
      </c>
      <c r="D54" s="60"/>
      <c r="E54" s="8"/>
      <c r="F54" s="12"/>
    </row>
    <row r="55" spans="1:6" x14ac:dyDescent="0.25">
      <c r="A55" s="58">
        <v>21</v>
      </c>
      <c r="B55" s="50" t="s">
        <v>144</v>
      </c>
      <c r="C55" s="27" t="s">
        <v>68</v>
      </c>
      <c r="D55" s="58">
        <v>108</v>
      </c>
      <c r="E55" s="3">
        <v>1518</v>
      </c>
      <c r="F55" s="13">
        <f t="shared" si="0"/>
        <v>163944</v>
      </c>
    </row>
    <row r="56" spans="1:6" x14ac:dyDescent="0.25">
      <c r="A56" s="59"/>
      <c r="B56" s="55"/>
      <c r="C56" s="29" t="s">
        <v>22</v>
      </c>
      <c r="D56" s="59"/>
      <c r="E56" s="4"/>
      <c r="F56" s="11"/>
    </row>
    <row r="57" spans="1:6" x14ac:dyDescent="0.25">
      <c r="A57" s="59"/>
      <c r="B57" s="55"/>
      <c r="C57" s="29" t="s">
        <v>23</v>
      </c>
      <c r="D57" s="59"/>
      <c r="E57" s="4"/>
      <c r="F57" s="11"/>
    </row>
    <row r="58" spans="1:6" x14ac:dyDescent="0.25">
      <c r="A58" s="60"/>
      <c r="B58" s="51"/>
      <c r="C58" s="29" t="s">
        <v>4</v>
      </c>
      <c r="D58" s="60"/>
      <c r="E58" s="4"/>
      <c r="F58" s="11"/>
    </row>
    <row r="59" spans="1:6" x14ac:dyDescent="0.25">
      <c r="A59" s="58">
        <v>22</v>
      </c>
      <c r="B59" s="50" t="s">
        <v>145</v>
      </c>
      <c r="C59" s="27" t="s">
        <v>67</v>
      </c>
      <c r="D59" s="58">
        <v>60</v>
      </c>
      <c r="E59" s="8">
        <v>1455</v>
      </c>
      <c r="F59" s="13">
        <f t="shared" si="0"/>
        <v>87300</v>
      </c>
    </row>
    <row r="60" spans="1:6" x14ac:dyDescent="0.25">
      <c r="A60" s="59"/>
      <c r="B60" s="55"/>
      <c r="C60" s="29" t="s">
        <v>24</v>
      </c>
      <c r="D60" s="59"/>
      <c r="E60" s="8"/>
      <c r="F60" s="11"/>
    </row>
    <row r="61" spans="1:6" x14ac:dyDescent="0.25">
      <c r="A61" s="59"/>
      <c r="B61" s="55"/>
      <c r="C61" s="29" t="s">
        <v>25</v>
      </c>
      <c r="D61" s="59"/>
      <c r="E61" s="8"/>
      <c r="F61" s="11"/>
    </row>
    <row r="62" spans="1:6" x14ac:dyDescent="0.25">
      <c r="A62" s="60"/>
      <c r="B62" s="51"/>
      <c r="C62" s="29" t="s">
        <v>26</v>
      </c>
      <c r="D62" s="60"/>
      <c r="E62" s="8"/>
      <c r="F62" s="12"/>
    </row>
    <row r="63" spans="1:6" ht="16.5" customHeight="1" x14ac:dyDescent="0.25">
      <c r="A63" s="43"/>
      <c r="B63" s="40"/>
      <c r="C63" s="41"/>
      <c r="D63" s="43"/>
      <c r="E63" s="8"/>
      <c r="F63" s="11"/>
    </row>
    <row r="64" spans="1:6" x14ac:dyDescent="0.25">
      <c r="A64" s="58">
        <v>23</v>
      </c>
      <c r="B64" s="50" t="s">
        <v>146</v>
      </c>
      <c r="C64" s="27" t="s">
        <v>108</v>
      </c>
      <c r="D64" s="58">
        <v>60</v>
      </c>
      <c r="E64" s="3">
        <v>1650</v>
      </c>
      <c r="F64" s="13">
        <f t="shared" si="0"/>
        <v>99000</v>
      </c>
    </row>
    <row r="65" spans="1:6" x14ac:dyDescent="0.25">
      <c r="A65" s="59"/>
      <c r="B65" s="55"/>
      <c r="C65" s="29" t="s">
        <v>27</v>
      </c>
      <c r="D65" s="59"/>
      <c r="E65" s="4"/>
      <c r="F65" s="11"/>
    </row>
    <row r="66" spans="1:6" x14ac:dyDescent="0.25">
      <c r="A66" s="59"/>
      <c r="B66" s="55"/>
      <c r="C66" s="29" t="s">
        <v>28</v>
      </c>
      <c r="D66" s="59"/>
      <c r="E66" s="4"/>
      <c r="F66" s="11"/>
    </row>
    <row r="67" spans="1:6" x14ac:dyDescent="0.25">
      <c r="A67" s="60"/>
      <c r="B67" s="51"/>
      <c r="C67" s="28" t="s">
        <v>29</v>
      </c>
      <c r="D67" s="60"/>
      <c r="E67" s="5"/>
      <c r="F67" s="12"/>
    </row>
    <row r="68" spans="1:6" x14ac:dyDescent="0.25">
      <c r="A68" s="58">
        <v>24</v>
      </c>
      <c r="B68" s="50" t="s">
        <v>147</v>
      </c>
      <c r="C68" s="27" t="s">
        <v>109</v>
      </c>
      <c r="D68" s="58">
        <v>60</v>
      </c>
      <c r="E68" s="3">
        <v>1486</v>
      </c>
      <c r="F68" s="17">
        <f t="shared" ref="F68:F118" si="1">SUM(D68*E68)</f>
        <v>89160</v>
      </c>
    </row>
    <row r="69" spans="1:6" x14ac:dyDescent="0.25">
      <c r="A69" s="59"/>
      <c r="B69" s="55"/>
      <c r="C69" s="29" t="s">
        <v>110</v>
      </c>
      <c r="D69" s="59"/>
      <c r="E69" s="4"/>
      <c r="F69" s="18"/>
    </row>
    <row r="70" spans="1:6" x14ac:dyDescent="0.25">
      <c r="A70" s="59"/>
      <c r="B70" s="55"/>
      <c r="C70" s="29" t="s">
        <v>30</v>
      </c>
      <c r="D70" s="59"/>
      <c r="E70" s="4"/>
      <c r="F70" s="18"/>
    </row>
    <row r="71" spans="1:6" x14ac:dyDescent="0.25">
      <c r="A71" s="60"/>
      <c r="B71" s="51"/>
      <c r="C71" s="28" t="s">
        <v>5</v>
      </c>
      <c r="D71" s="60"/>
      <c r="E71" s="5"/>
      <c r="F71" s="19"/>
    </row>
    <row r="72" spans="1:6" x14ac:dyDescent="0.25">
      <c r="A72" s="58">
        <v>25</v>
      </c>
      <c r="B72" s="50" t="s">
        <v>148</v>
      </c>
      <c r="C72" s="29" t="s">
        <v>33</v>
      </c>
      <c r="D72" s="58">
        <v>120</v>
      </c>
      <c r="E72" s="4">
        <v>1295</v>
      </c>
      <c r="F72" s="13">
        <f t="shared" si="1"/>
        <v>155400</v>
      </c>
    </row>
    <row r="73" spans="1:6" x14ac:dyDescent="0.25">
      <c r="A73" s="59"/>
      <c r="B73" s="55"/>
      <c r="C73" s="29" t="s">
        <v>31</v>
      </c>
      <c r="D73" s="59"/>
      <c r="E73" s="4"/>
      <c r="F73" s="11"/>
    </row>
    <row r="74" spans="1:6" x14ac:dyDescent="0.25">
      <c r="A74" s="59"/>
      <c r="B74" s="55"/>
      <c r="C74" s="29" t="s">
        <v>32</v>
      </c>
      <c r="D74" s="59"/>
      <c r="E74" s="4"/>
      <c r="F74" s="11"/>
    </row>
    <row r="75" spans="1:6" x14ac:dyDescent="0.25">
      <c r="A75" s="60"/>
      <c r="B75" s="51"/>
      <c r="C75" s="29" t="s">
        <v>6</v>
      </c>
      <c r="D75" s="60"/>
      <c r="E75" s="4"/>
      <c r="F75" s="11"/>
    </row>
    <row r="76" spans="1:6" x14ac:dyDescent="0.25">
      <c r="A76" s="58">
        <v>26</v>
      </c>
      <c r="B76" s="50" t="s">
        <v>149</v>
      </c>
      <c r="C76" s="27" t="s">
        <v>34</v>
      </c>
      <c r="D76" s="58">
        <v>60</v>
      </c>
      <c r="E76" s="3">
        <v>1221</v>
      </c>
      <c r="F76" s="13">
        <f t="shared" si="1"/>
        <v>73260</v>
      </c>
    </row>
    <row r="77" spans="1:6" x14ac:dyDescent="0.25">
      <c r="A77" s="59"/>
      <c r="B77" s="55"/>
      <c r="C77" s="29" t="s">
        <v>7</v>
      </c>
      <c r="D77" s="59"/>
      <c r="E77" s="4"/>
      <c r="F77" s="11"/>
    </row>
    <row r="78" spans="1:6" x14ac:dyDescent="0.25">
      <c r="A78" s="59"/>
      <c r="B78" s="55"/>
      <c r="C78" s="29" t="s">
        <v>35</v>
      </c>
      <c r="D78" s="59"/>
      <c r="E78" s="4"/>
      <c r="F78" s="11"/>
    </row>
    <row r="79" spans="1:6" x14ac:dyDescent="0.25">
      <c r="A79" s="59"/>
      <c r="B79" s="51"/>
      <c r="C79" s="29" t="s">
        <v>8</v>
      </c>
      <c r="D79" s="60"/>
      <c r="E79" s="4"/>
      <c r="F79" s="11"/>
    </row>
    <row r="80" spans="1:6" x14ac:dyDescent="0.25">
      <c r="A80" s="58">
        <v>27</v>
      </c>
      <c r="B80" s="50" t="s">
        <v>150</v>
      </c>
      <c r="C80" s="27" t="s">
        <v>33</v>
      </c>
      <c r="D80" s="58">
        <v>60</v>
      </c>
      <c r="E80" s="3">
        <v>1026</v>
      </c>
      <c r="F80" s="13">
        <f t="shared" si="1"/>
        <v>61560</v>
      </c>
    </row>
    <row r="81" spans="1:6" x14ac:dyDescent="0.25">
      <c r="A81" s="59"/>
      <c r="B81" s="55"/>
      <c r="C81" s="29" t="s">
        <v>36</v>
      </c>
      <c r="D81" s="59"/>
      <c r="E81" s="4"/>
      <c r="F81" s="11"/>
    </row>
    <row r="82" spans="1:6" x14ac:dyDescent="0.25">
      <c r="A82" s="59"/>
      <c r="B82" s="55"/>
      <c r="C82" s="29" t="s">
        <v>37</v>
      </c>
      <c r="D82" s="59"/>
      <c r="E82" s="4"/>
      <c r="F82" s="11"/>
    </row>
    <row r="83" spans="1:6" x14ac:dyDescent="0.25">
      <c r="A83" s="60"/>
      <c r="B83" s="51"/>
      <c r="C83" s="28" t="s">
        <v>9</v>
      </c>
      <c r="D83" s="60"/>
      <c r="E83" s="5"/>
      <c r="F83" s="12"/>
    </row>
    <row r="84" spans="1:6" x14ac:dyDescent="0.25">
      <c r="A84" s="58">
        <v>28</v>
      </c>
      <c r="B84" s="50" t="s">
        <v>151</v>
      </c>
      <c r="C84" s="29" t="s">
        <v>41</v>
      </c>
      <c r="D84" s="58">
        <v>108</v>
      </c>
      <c r="E84" s="4">
        <v>1299</v>
      </c>
      <c r="F84" s="13">
        <f t="shared" si="1"/>
        <v>140292</v>
      </c>
    </row>
    <row r="85" spans="1:6" x14ac:dyDescent="0.25">
      <c r="A85" s="59"/>
      <c r="B85" s="55"/>
      <c r="C85" s="29" t="s">
        <v>38</v>
      </c>
      <c r="D85" s="59"/>
      <c r="E85" s="4"/>
      <c r="F85" s="11"/>
    </row>
    <row r="86" spans="1:6" x14ac:dyDescent="0.25">
      <c r="A86" s="59"/>
      <c r="B86" s="55"/>
      <c r="C86" s="29" t="s">
        <v>111</v>
      </c>
      <c r="D86" s="59"/>
      <c r="E86" s="4"/>
      <c r="F86" s="11"/>
    </row>
    <row r="87" spans="1:6" x14ac:dyDescent="0.25">
      <c r="A87" s="58">
        <v>29</v>
      </c>
      <c r="B87" s="50" t="s">
        <v>152</v>
      </c>
      <c r="C87" s="27" t="s">
        <v>113</v>
      </c>
      <c r="D87" s="58">
        <v>48</v>
      </c>
      <c r="E87" s="3">
        <v>960</v>
      </c>
      <c r="F87" s="13">
        <f t="shared" si="1"/>
        <v>46080</v>
      </c>
    </row>
    <row r="88" spans="1:6" x14ac:dyDescent="0.25">
      <c r="A88" s="59"/>
      <c r="B88" s="55"/>
      <c r="C88" s="29" t="s">
        <v>39</v>
      </c>
      <c r="D88" s="59"/>
      <c r="E88" s="4"/>
      <c r="F88" s="11"/>
    </row>
    <row r="89" spans="1:6" x14ac:dyDescent="0.25">
      <c r="A89" s="60"/>
      <c r="B89" s="51"/>
      <c r="C89" s="28" t="s">
        <v>112</v>
      </c>
      <c r="D89" s="60"/>
      <c r="E89" s="4"/>
      <c r="F89" s="11"/>
    </row>
    <row r="90" spans="1:6" x14ac:dyDescent="0.25">
      <c r="A90" s="58">
        <v>30</v>
      </c>
      <c r="B90" s="50" t="s">
        <v>153</v>
      </c>
      <c r="C90" s="29" t="s">
        <v>114</v>
      </c>
      <c r="D90" s="58">
        <v>48</v>
      </c>
      <c r="E90" s="4">
        <v>728</v>
      </c>
      <c r="F90" s="13">
        <f t="shared" si="1"/>
        <v>34944</v>
      </c>
    </row>
    <row r="91" spans="1:6" x14ac:dyDescent="0.25">
      <c r="A91" s="59"/>
      <c r="B91" s="55"/>
      <c r="C91" s="29" t="s">
        <v>40</v>
      </c>
      <c r="D91" s="59"/>
      <c r="E91" s="4"/>
      <c r="F91" s="11"/>
    </row>
    <row r="92" spans="1:6" x14ac:dyDescent="0.25">
      <c r="A92" s="60"/>
      <c r="B92" s="51"/>
      <c r="C92" s="29" t="s">
        <v>115</v>
      </c>
      <c r="D92" s="60"/>
      <c r="E92" s="4"/>
      <c r="F92" s="11"/>
    </row>
    <row r="93" spans="1:6" x14ac:dyDescent="0.25">
      <c r="A93" s="58">
        <v>31</v>
      </c>
      <c r="B93" s="50" t="s">
        <v>154</v>
      </c>
      <c r="C93" s="27" t="s">
        <v>116</v>
      </c>
      <c r="D93" s="58">
        <v>240</v>
      </c>
      <c r="E93" s="3">
        <v>971</v>
      </c>
      <c r="F93" s="13">
        <f t="shared" si="1"/>
        <v>233040</v>
      </c>
    </row>
    <row r="94" spans="1:6" x14ac:dyDescent="0.25">
      <c r="A94" s="59"/>
      <c r="B94" s="55"/>
      <c r="C94" s="29" t="s">
        <v>117</v>
      </c>
      <c r="D94" s="59"/>
      <c r="E94" s="4"/>
      <c r="F94" s="11"/>
    </row>
    <row r="95" spans="1:6" x14ac:dyDescent="0.25">
      <c r="A95" s="59"/>
      <c r="B95" s="55"/>
      <c r="C95" s="29" t="s">
        <v>42</v>
      </c>
      <c r="D95" s="59"/>
      <c r="E95" s="4"/>
      <c r="F95" s="11"/>
    </row>
    <row r="96" spans="1:6" x14ac:dyDescent="0.25">
      <c r="A96" s="59"/>
      <c r="B96" s="55"/>
      <c r="C96" s="29" t="s">
        <v>43</v>
      </c>
      <c r="D96" s="59"/>
      <c r="E96" s="4"/>
      <c r="F96" s="11"/>
    </row>
    <row r="97" spans="1:6" x14ac:dyDescent="0.25">
      <c r="A97" s="60"/>
      <c r="B97" s="51"/>
      <c r="C97" s="28" t="s">
        <v>10</v>
      </c>
      <c r="D97" s="60"/>
      <c r="E97" s="5"/>
      <c r="F97" s="12"/>
    </row>
    <row r="98" spans="1:6" x14ac:dyDescent="0.25">
      <c r="A98" s="58">
        <v>32</v>
      </c>
      <c r="B98" s="50" t="s">
        <v>155</v>
      </c>
      <c r="C98" s="27" t="s">
        <v>118</v>
      </c>
      <c r="D98" s="58">
        <v>240</v>
      </c>
      <c r="E98" s="3">
        <v>971</v>
      </c>
      <c r="F98" s="13">
        <f t="shared" si="1"/>
        <v>233040</v>
      </c>
    </row>
    <row r="99" spans="1:6" x14ac:dyDescent="0.25">
      <c r="A99" s="59"/>
      <c r="B99" s="55"/>
      <c r="C99" s="29" t="s">
        <v>119</v>
      </c>
      <c r="D99" s="59"/>
      <c r="E99" s="4"/>
      <c r="F99" s="11"/>
    </row>
    <row r="100" spans="1:6" x14ac:dyDescent="0.25">
      <c r="A100" s="59"/>
      <c r="B100" s="55"/>
      <c r="C100" s="29" t="s">
        <v>44</v>
      </c>
      <c r="D100" s="59"/>
      <c r="E100" s="4"/>
      <c r="F100" s="11"/>
    </row>
    <row r="101" spans="1:6" x14ac:dyDescent="0.25">
      <c r="A101" s="59"/>
      <c r="B101" s="55"/>
      <c r="C101" s="29" t="s">
        <v>45</v>
      </c>
      <c r="D101" s="59"/>
      <c r="E101" s="4"/>
      <c r="F101" s="11"/>
    </row>
    <row r="102" spans="1:6" x14ac:dyDescent="0.25">
      <c r="A102" s="60"/>
      <c r="B102" s="51"/>
      <c r="C102" s="28" t="s">
        <v>12</v>
      </c>
      <c r="D102" s="60"/>
      <c r="E102" s="4"/>
      <c r="F102" s="12"/>
    </row>
    <row r="103" spans="1:6" x14ac:dyDescent="0.25">
      <c r="A103" s="58">
        <v>33</v>
      </c>
      <c r="B103" s="50" t="s">
        <v>156</v>
      </c>
      <c r="C103" s="35" t="s">
        <v>120</v>
      </c>
      <c r="D103" s="58">
        <v>240</v>
      </c>
      <c r="E103" s="7">
        <v>990</v>
      </c>
      <c r="F103" s="13">
        <f t="shared" si="1"/>
        <v>237600</v>
      </c>
    </row>
    <row r="104" spans="1:6" x14ac:dyDescent="0.25">
      <c r="A104" s="59"/>
      <c r="B104" s="55"/>
      <c r="C104" s="34" t="s">
        <v>46</v>
      </c>
      <c r="D104" s="59"/>
      <c r="E104" s="8"/>
      <c r="F104" s="11"/>
    </row>
    <row r="105" spans="1:6" x14ac:dyDescent="0.25">
      <c r="A105" s="59"/>
      <c r="B105" s="55"/>
      <c r="C105" s="34" t="s">
        <v>47</v>
      </c>
      <c r="D105" s="59"/>
      <c r="E105" s="8"/>
      <c r="F105" s="11"/>
    </row>
    <row r="106" spans="1:6" x14ac:dyDescent="0.25">
      <c r="A106" s="59"/>
      <c r="B106" s="55"/>
      <c r="C106" s="34" t="s">
        <v>48</v>
      </c>
      <c r="D106" s="59"/>
      <c r="E106" s="8"/>
      <c r="F106" s="11"/>
    </row>
    <row r="107" spans="1:6" x14ac:dyDescent="0.25">
      <c r="A107" s="60"/>
      <c r="B107" s="51"/>
      <c r="C107" s="36" t="s">
        <v>11</v>
      </c>
      <c r="D107" s="60"/>
      <c r="E107" s="9"/>
      <c r="F107" s="12"/>
    </row>
    <row r="108" spans="1:6" x14ac:dyDescent="0.25">
      <c r="A108" s="58">
        <v>34</v>
      </c>
      <c r="B108" s="50" t="s">
        <v>157</v>
      </c>
      <c r="C108" s="27" t="s">
        <v>121</v>
      </c>
      <c r="D108" s="58">
        <v>240</v>
      </c>
      <c r="E108" s="7">
        <v>691</v>
      </c>
      <c r="F108" s="13">
        <f t="shared" si="1"/>
        <v>165840</v>
      </c>
    </row>
    <row r="109" spans="1:6" x14ac:dyDescent="0.25">
      <c r="A109" s="59"/>
      <c r="B109" s="55"/>
      <c r="C109" s="29" t="s">
        <v>122</v>
      </c>
      <c r="D109" s="59"/>
      <c r="E109" s="4"/>
      <c r="F109" s="11"/>
    </row>
    <row r="110" spans="1:6" x14ac:dyDescent="0.25">
      <c r="A110" s="59"/>
      <c r="B110" s="55"/>
      <c r="C110" s="29" t="s">
        <v>49</v>
      </c>
      <c r="D110" s="59"/>
      <c r="E110" s="4"/>
      <c r="F110" s="11"/>
    </row>
    <row r="111" spans="1:6" x14ac:dyDescent="0.25">
      <c r="A111" s="59"/>
      <c r="B111" s="55"/>
      <c r="C111" s="29" t="s">
        <v>50</v>
      </c>
      <c r="D111" s="59"/>
      <c r="E111" s="4"/>
      <c r="F111" s="11"/>
    </row>
    <row r="112" spans="1:6" x14ac:dyDescent="0.25">
      <c r="A112" s="60"/>
      <c r="B112" s="51"/>
      <c r="C112" s="29" t="s">
        <v>13</v>
      </c>
      <c r="D112" s="60"/>
      <c r="E112" s="4"/>
      <c r="F112" s="12"/>
    </row>
    <row r="113" spans="1:6" x14ac:dyDescent="0.25">
      <c r="A113" s="58">
        <v>35</v>
      </c>
      <c r="B113" s="50" t="s">
        <v>158</v>
      </c>
      <c r="C113" s="27" t="s">
        <v>123</v>
      </c>
      <c r="D113" s="58">
        <v>240</v>
      </c>
      <c r="E113" s="3">
        <v>990</v>
      </c>
      <c r="F113" s="17">
        <f t="shared" si="1"/>
        <v>237600</v>
      </c>
    </row>
    <row r="114" spans="1:6" x14ac:dyDescent="0.25">
      <c r="A114" s="59"/>
      <c r="B114" s="55"/>
      <c r="C114" s="29" t="s">
        <v>51</v>
      </c>
      <c r="D114" s="59"/>
      <c r="E114" s="4"/>
      <c r="F114" s="18"/>
    </row>
    <row r="115" spans="1:6" x14ac:dyDescent="0.25">
      <c r="A115" s="59"/>
      <c r="B115" s="55"/>
      <c r="C115" s="29" t="s">
        <v>52</v>
      </c>
      <c r="D115" s="59"/>
      <c r="E115" s="4"/>
      <c r="F115" s="18"/>
    </row>
    <row r="116" spans="1:6" x14ac:dyDescent="0.25">
      <c r="A116" s="59"/>
      <c r="B116" s="55"/>
      <c r="C116" s="29" t="s">
        <v>53</v>
      </c>
      <c r="D116" s="59"/>
      <c r="E116" s="4"/>
      <c r="F116" s="18"/>
    </row>
    <row r="117" spans="1:6" x14ac:dyDescent="0.25">
      <c r="A117" s="60"/>
      <c r="B117" s="51"/>
      <c r="C117" s="28" t="s">
        <v>14</v>
      </c>
      <c r="D117" s="60"/>
      <c r="E117" s="5"/>
      <c r="F117" s="19"/>
    </row>
    <row r="118" spans="1:6" x14ac:dyDescent="0.25">
      <c r="A118" s="58">
        <v>36</v>
      </c>
      <c r="B118" s="50" t="s">
        <v>159</v>
      </c>
      <c r="C118" s="27" t="s">
        <v>55</v>
      </c>
      <c r="D118" s="58">
        <v>48</v>
      </c>
      <c r="E118" s="3">
        <v>1078</v>
      </c>
      <c r="F118" s="17">
        <f t="shared" si="1"/>
        <v>51744</v>
      </c>
    </row>
    <row r="119" spans="1:6" x14ac:dyDescent="0.25">
      <c r="A119" s="59"/>
      <c r="B119" s="55"/>
      <c r="C119" s="29" t="s">
        <v>54</v>
      </c>
      <c r="D119" s="59"/>
      <c r="E119" s="4"/>
      <c r="F119" s="18"/>
    </row>
    <row r="120" spans="1:6" x14ac:dyDescent="0.25">
      <c r="A120" s="59"/>
      <c r="B120" s="55"/>
      <c r="C120" s="29" t="s">
        <v>124</v>
      </c>
      <c r="D120" s="59"/>
      <c r="E120" s="4"/>
      <c r="F120" s="18"/>
    </row>
    <row r="121" spans="1:6" x14ac:dyDescent="0.25">
      <c r="A121" s="58">
        <v>37</v>
      </c>
      <c r="B121" s="50" t="s">
        <v>160</v>
      </c>
      <c r="C121" s="27" t="s">
        <v>56</v>
      </c>
      <c r="D121" s="58">
        <v>48</v>
      </c>
      <c r="E121" s="3">
        <v>1430</v>
      </c>
      <c r="F121" s="17">
        <f t="shared" ref="F121" si="2">SUM(D121*E121)</f>
        <v>68640</v>
      </c>
    </row>
    <row r="122" spans="1:6" x14ac:dyDescent="0.25">
      <c r="A122" s="59"/>
      <c r="B122" s="55"/>
      <c r="C122" s="29" t="s">
        <v>57</v>
      </c>
      <c r="D122" s="59"/>
      <c r="E122" s="10"/>
      <c r="F122" s="18"/>
    </row>
    <row r="123" spans="1:6" x14ac:dyDescent="0.25">
      <c r="A123" s="60"/>
      <c r="B123" s="51"/>
      <c r="C123" s="28" t="s">
        <v>125</v>
      </c>
      <c r="D123" s="60"/>
      <c r="E123" s="10"/>
      <c r="F123" s="18"/>
    </row>
    <row r="124" spans="1:6" ht="9" customHeight="1" x14ac:dyDescent="0.25">
      <c r="A124" s="45"/>
      <c r="B124" s="25"/>
      <c r="C124" s="37"/>
      <c r="D124" s="6"/>
      <c r="E124" s="6"/>
    </row>
    <row r="125" spans="1:6" x14ac:dyDescent="0.25">
      <c r="A125" s="61" t="s">
        <v>127</v>
      </c>
      <c r="B125" s="62"/>
      <c r="C125" s="62"/>
      <c r="D125" s="62"/>
    </row>
    <row r="126" spans="1:6" x14ac:dyDescent="0.25">
      <c r="A126" s="62"/>
      <c r="B126" s="62"/>
      <c r="C126" s="62"/>
      <c r="D126" s="62"/>
    </row>
    <row r="127" spans="1:6" x14ac:dyDescent="0.25">
      <c r="A127" s="62"/>
      <c r="B127" s="62"/>
      <c r="C127" s="62"/>
      <c r="D127" s="62"/>
    </row>
    <row r="128" spans="1:6" x14ac:dyDescent="0.25">
      <c r="A128" s="62"/>
      <c r="B128" s="62"/>
      <c r="C128" s="62"/>
      <c r="D128" s="62"/>
    </row>
    <row r="129" spans="1:4" x14ac:dyDescent="0.25">
      <c r="A129" s="62"/>
      <c r="B129" s="62"/>
      <c r="C129" s="62"/>
      <c r="D129" s="62"/>
    </row>
    <row r="130" spans="1:4" x14ac:dyDescent="0.25">
      <c r="A130" s="62"/>
      <c r="B130" s="62"/>
      <c r="C130" s="62"/>
      <c r="D130" s="62"/>
    </row>
    <row r="131" spans="1:4" ht="20.25" customHeight="1" x14ac:dyDescent="0.25">
      <c r="A131" s="62"/>
      <c r="B131" s="62"/>
      <c r="C131" s="62"/>
      <c r="D131" s="62"/>
    </row>
    <row r="132" spans="1:4" ht="19.5" customHeight="1" x14ac:dyDescent="0.25">
      <c r="A132" s="62"/>
      <c r="B132" s="62"/>
      <c r="C132" s="62"/>
      <c r="D132" s="62"/>
    </row>
  </sheetData>
  <mergeCells count="111">
    <mergeCell ref="D113:D117"/>
    <mergeCell ref="D118:D120"/>
    <mergeCell ref="D121:D123"/>
    <mergeCell ref="A125:D132"/>
    <mergeCell ref="A113:A117"/>
    <mergeCell ref="A118:A120"/>
    <mergeCell ref="A121:A123"/>
    <mergeCell ref="B98:B102"/>
    <mergeCell ref="B103:B107"/>
    <mergeCell ref="B108:B112"/>
    <mergeCell ref="B113:B117"/>
    <mergeCell ref="B118:B120"/>
    <mergeCell ref="B121:B123"/>
    <mergeCell ref="A93:A97"/>
    <mergeCell ref="B93:B97"/>
    <mergeCell ref="D93:D97"/>
    <mergeCell ref="A98:A102"/>
    <mergeCell ref="A103:A107"/>
    <mergeCell ref="A108:A112"/>
    <mergeCell ref="D103:D107"/>
    <mergeCell ref="D108:D112"/>
    <mergeCell ref="D98:D102"/>
    <mergeCell ref="A87:A89"/>
    <mergeCell ref="B87:B89"/>
    <mergeCell ref="D87:D89"/>
    <mergeCell ref="A90:A92"/>
    <mergeCell ref="B90:B92"/>
    <mergeCell ref="D90:D92"/>
    <mergeCell ref="A80:A83"/>
    <mergeCell ref="B80:B83"/>
    <mergeCell ref="D80:D83"/>
    <mergeCell ref="A84:A86"/>
    <mergeCell ref="B84:B86"/>
    <mergeCell ref="D84:D86"/>
    <mergeCell ref="A72:A75"/>
    <mergeCell ref="B72:B75"/>
    <mergeCell ref="D68:D71"/>
    <mergeCell ref="D72:D75"/>
    <mergeCell ref="A76:A79"/>
    <mergeCell ref="B76:B79"/>
    <mergeCell ref="D76:D79"/>
    <mergeCell ref="A59:A62"/>
    <mergeCell ref="B59:B62"/>
    <mergeCell ref="D59:D62"/>
    <mergeCell ref="A64:A67"/>
    <mergeCell ref="B64:B67"/>
    <mergeCell ref="A68:A71"/>
    <mergeCell ref="B68:B71"/>
    <mergeCell ref="D64:D67"/>
    <mergeCell ref="A51:A54"/>
    <mergeCell ref="B51:B54"/>
    <mergeCell ref="D51:D54"/>
    <mergeCell ref="A55:A58"/>
    <mergeCell ref="B55:B58"/>
    <mergeCell ref="D55:D58"/>
    <mergeCell ref="A43:A46"/>
    <mergeCell ref="B43:B46"/>
    <mergeCell ref="D43:D46"/>
    <mergeCell ref="B47:B50"/>
    <mergeCell ref="A47:A50"/>
    <mergeCell ref="D47:D50"/>
    <mergeCell ref="B39:B40"/>
    <mergeCell ref="A39:A40"/>
    <mergeCell ref="D39:D40"/>
    <mergeCell ref="B41:B42"/>
    <mergeCell ref="A41:A42"/>
    <mergeCell ref="D41:D42"/>
    <mergeCell ref="A34:A35"/>
    <mergeCell ref="B34:B35"/>
    <mergeCell ref="D34:D35"/>
    <mergeCell ref="A36:A38"/>
    <mergeCell ref="B36:B38"/>
    <mergeCell ref="D36:D38"/>
    <mergeCell ref="A28:A30"/>
    <mergeCell ref="B28:B30"/>
    <mergeCell ref="D28:D30"/>
    <mergeCell ref="A31:A33"/>
    <mergeCell ref="B31:B33"/>
    <mergeCell ref="D31:D33"/>
    <mergeCell ref="A23:A24"/>
    <mergeCell ref="B23:B24"/>
    <mergeCell ref="D23:D24"/>
    <mergeCell ref="A26:A27"/>
    <mergeCell ref="B26:B27"/>
    <mergeCell ref="D26:D27"/>
    <mergeCell ref="A21:A22"/>
    <mergeCell ref="B21:B22"/>
    <mergeCell ref="D21:D22"/>
    <mergeCell ref="A6:A7"/>
    <mergeCell ref="A8:A9"/>
    <mergeCell ref="A10:A11"/>
    <mergeCell ref="A12:A13"/>
    <mergeCell ref="A14:A15"/>
    <mergeCell ref="A16:A18"/>
    <mergeCell ref="D8:D9"/>
    <mergeCell ref="D10:D11"/>
    <mergeCell ref="D12:D13"/>
    <mergeCell ref="D14:D15"/>
    <mergeCell ref="D16:D18"/>
    <mergeCell ref="B16:B18"/>
    <mergeCell ref="B6:B7"/>
    <mergeCell ref="A1:D1"/>
    <mergeCell ref="A3:D3"/>
    <mergeCell ref="B8:B9"/>
    <mergeCell ref="B10:B11"/>
    <mergeCell ref="B12:B13"/>
    <mergeCell ref="B14:B15"/>
    <mergeCell ref="D6:D7"/>
    <mergeCell ref="A19:A20"/>
    <mergeCell ref="B19:B20"/>
    <mergeCell ref="D19:D20"/>
  </mergeCells>
  <pageMargins left="0.34" right="0.2" top="0.31" bottom="0.26" header="0.2" footer="0.21"/>
  <pageSetup paperSize="9" scale="8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gksh02</cp:lastModifiedBy>
  <cp:lastPrinted>2015-02-09T06:09:35Z</cp:lastPrinted>
  <dcterms:created xsi:type="dcterms:W3CDTF">2014-09-02T17:38:20Z</dcterms:created>
  <dcterms:modified xsi:type="dcterms:W3CDTF">2015-02-09T06:10:08Z</dcterms:modified>
</cp:coreProperties>
</file>